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7 міс\"/>
    </mc:Choice>
  </mc:AlternateContent>
  <xr:revisionPtr revIDLastSave="0" documentId="13_ncr:1_{39719744-D678-42F3-85BB-53EEDEA53D0A}" xr6:coauthVersionLast="47" xr6:coauthVersionMax="47" xr10:uidLastSave="{00000000-0000-0000-0000-000000000000}"/>
  <bookViews>
    <workbookView xWindow="-120" yWindow="-120" windowWidth="21840" windowHeight="13020" xr2:uid="{58E4AFE7-8774-42D2-BE55-7892B3AE67DE}"/>
  </bookViews>
  <sheets>
    <sheet name="analiz_vd0" sheetId="2" r:id="rId1"/>
    <sheet name="Лист1" sheetId="1" r:id="rId2"/>
  </sheets>
  <definedNames>
    <definedName name="CREXPORT">#REF!</definedName>
    <definedName name="_xlnm.Print_Titles" localSheetId="0">analiz_vd0!$5:$5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2" l="1"/>
  <c r="I45" i="2"/>
  <c r="J44" i="2"/>
  <c r="I44" i="2"/>
  <c r="I43" i="2"/>
  <c r="J42" i="2"/>
  <c r="I42" i="2"/>
  <c r="I41" i="2"/>
  <c r="J40" i="2"/>
  <c r="I40" i="2"/>
  <c r="I39" i="2"/>
  <c r="J38" i="2"/>
  <c r="I38" i="2"/>
  <c r="I37" i="2"/>
  <c r="I36" i="2"/>
  <c r="J35" i="2"/>
  <c r="I35" i="2"/>
  <c r="J34" i="2"/>
  <c r="I34" i="2"/>
  <c r="J33" i="2"/>
  <c r="I33" i="2"/>
  <c r="J32" i="2"/>
  <c r="I32" i="2"/>
  <c r="I31" i="2"/>
  <c r="I30" i="2"/>
  <c r="J29" i="2"/>
  <c r="I29" i="2"/>
  <c r="J28" i="2"/>
  <c r="I28" i="2"/>
  <c r="J27" i="2"/>
  <c r="I27" i="2"/>
  <c r="J26" i="2"/>
  <c r="I26" i="2"/>
  <c r="I25" i="2"/>
  <c r="J24" i="2"/>
  <c r="I24" i="2"/>
  <c r="J23" i="2"/>
  <c r="I23" i="2"/>
  <c r="J22" i="2"/>
  <c r="I22" i="2"/>
  <c r="J21" i="2"/>
  <c r="I21" i="2"/>
  <c r="J20" i="2"/>
  <c r="I20" i="2"/>
  <c r="I19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I11" i="2"/>
  <c r="J10" i="2"/>
  <c r="I10" i="2"/>
  <c r="J9" i="2"/>
  <c r="I9" i="2"/>
  <c r="J8" i="2"/>
  <c r="I8" i="2"/>
  <c r="J7" i="2"/>
  <c r="I7" i="2"/>
  <c r="J6" i="2"/>
  <c r="I6" i="2"/>
</calcChain>
</file>

<file path=xl/sharedStrings.xml><?xml version="1.0" encoding="utf-8"?>
<sst xmlns="http://schemas.openxmlformats.org/spreadsheetml/2006/main" count="92" uniqueCount="88">
  <si>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</si>
  <si>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</si>
  <si>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</si>
  <si>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</si>
  <si>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</si>
  <si>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</si>
  <si>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</si>
  <si>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</si>
  <si>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</si>
  <si>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</si>
  <si>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</si>
  <si>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</si>
  <si>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</si>
  <si>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</si>
  <si>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</si>
  <si>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</si>
  <si>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</si>
  <si>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</si>
  <si>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</si>
  <si>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</si>
  <si>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</si>
  <si>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</si>
  <si>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</si>
  <si>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</si>
  <si>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</si>
  <si>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</si>
  <si>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</si>
  <si>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</si>
  <si>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</si>
  <si>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</si>
  <si>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</si>
  <si>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</si>
  <si>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</si>
  <si>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</si>
  <si>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</si>
  <si>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08</t>
  </si>
  <si>
    <t>Управління праці та соціального захисту населення виконкомуЛебединської міської ради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</si>
  <si>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</si>
  <si>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</si>
  <si>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</si>
  <si>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</si>
  <si>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</si>
  <si>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</si>
  <si>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</si>
  <si>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</si>
  <si>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</si>
  <si>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</si>
  <si>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</si>
  <si>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</si>
  <si>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</si>
  <si>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Лебединської міської ради</t>
  </si>
  <si>
    <t>6090</t>
  </si>
  <si>
    <t>Інша діяльність у сфері житлово-комунального господарства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</si>
  <si>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</si>
  <si>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</si>
  <si>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7350</t>
  </si>
  <si>
    <t>Розроблення схем планування та забудови територій (містобудівної документації)</t>
  </si>
  <si>
    <t>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</si>
  <si>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</si>
  <si>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7670</t>
  </si>
  <si>
    <t>Внески до статутного капіталу суб`єктів господарювання</t>
  </si>
  <si>
    <t>8312</t>
  </si>
  <si>
    <t>Оброблення (відновлення, у тому числі сортування, та видалення) відходів</t>
  </si>
  <si>
    <t>37</t>
  </si>
  <si>
    <t>Фінансове управління Лебединської міської ради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</si>
  <si>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</si>
  <si>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</si>
  <si>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</si>
  <si>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</si>
  <si>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</si>
  <si>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</si>
  <si>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</si>
  <si>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</si>
  <si>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</si>
  <si>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</si>
  <si>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</si>
  <si>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</t>
  </si>
  <si>
    <t>6091</t>
  </si>
  <si>
    <t>Будівництво об`єктів житлово-комунального господарства</t>
  </si>
  <si>
    <t>7377</t>
  </si>
  <si>
    <t>Реалізація проектів (заходів) з відновлення інших об`єктів комунальної власності, пошкоджених / знищених внаслідок збройної агресії, за рахунок коштів місцевих бюджетів</t>
  </si>
  <si>
    <t>Аналіз касових видатків установ, що фінансуються з бюджету Лебединської МТГ станом на 31.07.2026</t>
  </si>
  <si>
    <t>(Спеціальний фонд )</t>
  </si>
  <si>
    <t>Касові видатки за 7 міс. 2026р.</t>
  </si>
  <si>
    <t>Касові видатки за 7 міс. 2025р.</t>
  </si>
  <si>
    <t>Відхилення (+/-)</t>
  </si>
  <si>
    <t>% до касових 2025р.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</si>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</sst>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0" xfId="1" applyAlignment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1" applyFont="1"/>
    <xf numFmtId="0" fontId="5" fillId="2" borderId="0" xfId="1" applyFont="1" applyFill="1" applyAlignment="1">
      <alignment horizontal="right"/>
    </xf>
    <xf numFmtId="4" fontId="5" fillId="2" borderId="1" xfId="1" applyNumberFormat="1" applyFont="1" applyFill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5" fillId="2" borderId="0" xfId="1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 xr:uid="{15351DB1-F7F2-4C25-B0C7-D84B6B1B0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4C6AC-D84F-49DD-893F-5058FBECE06B}">
  <sheetPr>
    <pageSetUpPr fitToPage="1"/>
  </sheetPr>
  <dimension ref="A2:J47"/>
  <sheetViews>
    <sheetView tabSelected="1" topLeftCell="B1" workbookViewId="0">
      <selection activeCell="J4" sqref="J4"/>
    </sheetView>
  </sheetViews>
  <sheetFormatPr defaultRowHeight="12.75" x14ac:dyDescent="0.2"/>
  <cols>
    <col min="1" max="1" width="0" style="1" hidden="1" customWidth="1"/>
    <col min="2" max="2" width="12.7109375" style="4" customWidth="1"/>
    <col min="3" max="3" width="45.5703125" style="10" customWidth="1"/>
    <col min="4" max="4" width="17.7109375" style="1" customWidth="1"/>
    <col min="5" max="5" width="16.7109375" style="1" customWidth="1"/>
    <col min="6" max="6" width="17.28515625" style="1" customWidth="1"/>
    <col min="7" max="8" width="17.140625" style="1" customWidth="1"/>
    <col min="9" max="9" width="16.7109375" style="21" customWidth="1"/>
    <col min="10" max="10" width="14.42578125" style="17" customWidth="1"/>
    <col min="11" max="249" width="9.140625" style="1"/>
    <col min="250" max="250" width="12.7109375" style="1" customWidth="1"/>
    <col min="251" max="251" width="50.7109375" style="1" customWidth="1"/>
    <col min="252" max="265" width="15.7109375" style="1" customWidth="1"/>
    <col min="266" max="505" width="9.140625" style="1"/>
    <col min="506" max="506" width="12.7109375" style="1" customWidth="1"/>
    <col min="507" max="507" width="50.7109375" style="1" customWidth="1"/>
    <col min="508" max="521" width="15.7109375" style="1" customWidth="1"/>
    <col min="522" max="761" width="9.140625" style="1"/>
    <col min="762" max="762" width="12.7109375" style="1" customWidth="1"/>
    <col min="763" max="763" width="50.7109375" style="1" customWidth="1"/>
    <col min="764" max="777" width="15.7109375" style="1" customWidth="1"/>
    <col min="778" max="1017" width="9.140625" style="1"/>
    <col min="1018" max="1018" width="12.7109375" style="1" customWidth="1"/>
    <col min="1019" max="1019" width="50.7109375" style="1" customWidth="1"/>
    <col min="1020" max="1033" width="15.7109375" style="1" customWidth="1"/>
    <col min="1034" max="1273" width="9.140625" style="1"/>
    <col min="1274" max="1274" width="12.7109375" style="1" customWidth="1"/>
    <col min="1275" max="1275" width="50.7109375" style="1" customWidth="1"/>
    <col min="1276" max="1289" width="15.7109375" style="1" customWidth="1"/>
    <col min="1290" max="1529" width="9.140625" style="1"/>
    <col min="1530" max="1530" width="12.7109375" style="1" customWidth="1"/>
    <col min="1531" max="1531" width="50.7109375" style="1" customWidth="1"/>
    <col min="1532" max="1545" width="15.7109375" style="1" customWidth="1"/>
    <col min="1546" max="1785" width="9.140625" style="1"/>
    <col min="1786" max="1786" width="12.7109375" style="1" customWidth="1"/>
    <col min="1787" max="1787" width="50.7109375" style="1" customWidth="1"/>
    <col min="1788" max="1801" width="15.7109375" style="1" customWidth="1"/>
    <col min="1802" max="2041" width="9.140625" style="1"/>
    <col min="2042" max="2042" width="12.7109375" style="1" customWidth="1"/>
    <col min="2043" max="2043" width="50.7109375" style="1" customWidth="1"/>
    <col min="2044" max="2057" width="15.7109375" style="1" customWidth="1"/>
    <col min="2058" max="2297" width="9.140625" style="1"/>
    <col min="2298" max="2298" width="12.7109375" style="1" customWidth="1"/>
    <col min="2299" max="2299" width="50.7109375" style="1" customWidth="1"/>
    <col min="2300" max="2313" width="15.7109375" style="1" customWidth="1"/>
    <col min="2314" max="2553" width="9.140625" style="1"/>
    <col min="2554" max="2554" width="12.7109375" style="1" customWidth="1"/>
    <col min="2555" max="2555" width="50.7109375" style="1" customWidth="1"/>
    <col min="2556" max="2569" width="15.7109375" style="1" customWidth="1"/>
    <col min="2570" max="2809" width="9.140625" style="1"/>
    <col min="2810" max="2810" width="12.7109375" style="1" customWidth="1"/>
    <col min="2811" max="2811" width="50.7109375" style="1" customWidth="1"/>
    <col min="2812" max="2825" width="15.7109375" style="1" customWidth="1"/>
    <col min="2826" max="3065" width="9.140625" style="1"/>
    <col min="3066" max="3066" width="12.7109375" style="1" customWidth="1"/>
    <col min="3067" max="3067" width="50.7109375" style="1" customWidth="1"/>
    <col min="3068" max="3081" width="15.7109375" style="1" customWidth="1"/>
    <col min="3082" max="3321" width="9.140625" style="1"/>
    <col min="3322" max="3322" width="12.7109375" style="1" customWidth="1"/>
    <col min="3323" max="3323" width="50.7109375" style="1" customWidth="1"/>
    <col min="3324" max="3337" width="15.7109375" style="1" customWidth="1"/>
    <col min="3338" max="3577" width="9.140625" style="1"/>
    <col min="3578" max="3578" width="12.7109375" style="1" customWidth="1"/>
    <col min="3579" max="3579" width="50.7109375" style="1" customWidth="1"/>
    <col min="3580" max="3593" width="15.7109375" style="1" customWidth="1"/>
    <col min="3594" max="3833" width="9.140625" style="1"/>
    <col min="3834" max="3834" width="12.7109375" style="1" customWidth="1"/>
    <col min="3835" max="3835" width="50.7109375" style="1" customWidth="1"/>
    <col min="3836" max="3849" width="15.7109375" style="1" customWidth="1"/>
    <col min="3850" max="4089" width="9.140625" style="1"/>
    <col min="4090" max="4090" width="12.7109375" style="1" customWidth="1"/>
    <col min="4091" max="4091" width="50.7109375" style="1" customWidth="1"/>
    <col min="4092" max="4105" width="15.7109375" style="1" customWidth="1"/>
    <col min="4106" max="4345" width="9.140625" style="1"/>
    <col min="4346" max="4346" width="12.7109375" style="1" customWidth="1"/>
    <col min="4347" max="4347" width="50.7109375" style="1" customWidth="1"/>
    <col min="4348" max="4361" width="15.7109375" style="1" customWidth="1"/>
    <col min="4362" max="4601" width="9.140625" style="1"/>
    <col min="4602" max="4602" width="12.7109375" style="1" customWidth="1"/>
    <col min="4603" max="4603" width="50.7109375" style="1" customWidth="1"/>
    <col min="4604" max="4617" width="15.7109375" style="1" customWidth="1"/>
    <col min="4618" max="4857" width="9.140625" style="1"/>
    <col min="4858" max="4858" width="12.7109375" style="1" customWidth="1"/>
    <col min="4859" max="4859" width="50.7109375" style="1" customWidth="1"/>
    <col min="4860" max="4873" width="15.7109375" style="1" customWidth="1"/>
    <col min="4874" max="5113" width="9.140625" style="1"/>
    <col min="5114" max="5114" width="12.7109375" style="1" customWidth="1"/>
    <col min="5115" max="5115" width="50.7109375" style="1" customWidth="1"/>
    <col min="5116" max="5129" width="15.7109375" style="1" customWidth="1"/>
    <col min="5130" max="5369" width="9.140625" style="1"/>
    <col min="5370" max="5370" width="12.7109375" style="1" customWidth="1"/>
    <col min="5371" max="5371" width="50.7109375" style="1" customWidth="1"/>
    <col min="5372" max="5385" width="15.7109375" style="1" customWidth="1"/>
    <col min="5386" max="5625" width="9.140625" style="1"/>
    <col min="5626" max="5626" width="12.7109375" style="1" customWidth="1"/>
    <col min="5627" max="5627" width="50.7109375" style="1" customWidth="1"/>
    <col min="5628" max="5641" width="15.7109375" style="1" customWidth="1"/>
    <col min="5642" max="5881" width="9.140625" style="1"/>
    <col min="5882" max="5882" width="12.7109375" style="1" customWidth="1"/>
    <col min="5883" max="5883" width="50.7109375" style="1" customWidth="1"/>
    <col min="5884" max="5897" width="15.7109375" style="1" customWidth="1"/>
    <col min="5898" max="6137" width="9.140625" style="1"/>
    <col min="6138" max="6138" width="12.7109375" style="1" customWidth="1"/>
    <col min="6139" max="6139" width="50.7109375" style="1" customWidth="1"/>
    <col min="6140" max="6153" width="15.7109375" style="1" customWidth="1"/>
    <col min="6154" max="6393" width="9.140625" style="1"/>
    <col min="6394" max="6394" width="12.7109375" style="1" customWidth="1"/>
    <col min="6395" max="6395" width="50.7109375" style="1" customWidth="1"/>
    <col min="6396" max="6409" width="15.7109375" style="1" customWidth="1"/>
    <col min="6410" max="6649" width="9.140625" style="1"/>
    <col min="6650" max="6650" width="12.7109375" style="1" customWidth="1"/>
    <col min="6651" max="6651" width="50.7109375" style="1" customWidth="1"/>
    <col min="6652" max="6665" width="15.7109375" style="1" customWidth="1"/>
    <col min="6666" max="6905" width="9.140625" style="1"/>
    <col min="6906" max="6906" width="12.7109375" style="1" customWidth="1"/>
    <col min="6907" max="6907" width="50.7109375" style="1" customWidth="1"/>
    <col min="6908" max="6921" width="15.7109375" style="1" customWidth="1"/>
    <col min="6922" max="7161" width="9.140625" style="1"/>
    <col min="7162" max="7162" width="12.7109375" style="1" customWidth="1"/>
    <col min="7163" max="7163" width="50.7109375" style="1" customWidth="1"/>
    <col min="7164" max="7177" width="15.7109375" style="1" customWidth="1"/>
    <col min="7178" max="7417" width="9.140625" style="1"/>
    <col min="7418" max="7418" width="12.7109375" style="1" customWidth="1"/>
    <col min="7419" max="7419" width="50.7109375" style="1" customWidth="1"/>
    <col min="7420" max="7433" width="15.7109375" style="1" customWidth="1"/>
    <col min="7434" max="7673" width="9.140625" style="1"/>
    <col min="7674" max="7674" width="12.7109375" style="1" customWidth="1"/>
    <col min="7675" max="7675" width="50.7109375" style="1" customWidth="1"/>
    <col min="7676" max="7689" width="15.7109375" style="1" customWidth="1"/>
    <col min="7690" max="7929" width="9.140625" style="1"/>
    <col min="7930" max="7930" width="12.7109375" style="1" customWidth="1"/>
    <col min="7931" max="7931" width="50.7109375" style="1" customWidth="1"/>
    <col min="7932" max="7945" width="15.7109375" style="1" customWidth="1"/>
    <col min="7946" max="8185" width="9.140625" style="1"/>
    <col min="8186" max="8186" width="12.7109375" style="1" customWidth="1"/>
    <col min="8187" max="8187" width="50.7109375" style="1" customWidth="1"/>
    <col min="8188" max="8201" width="15.7109375" style="1" customWidth="1"/>
    <col min="8202" max="8441" width="9.140625" style="1"/>
    <col min="8442" max="8442" width="12.7109375" style="1" customWidth="1"/>
    <col min="8443" max="8443" width="50.7109375" style="1" customWidth="1"/>
    <col min="8444" max="8457" width="15.7109375" style="1" customWidth="1"/>
    <col min="8458" max="8697" width="9.140625" style="1"/>
    <col min="8698" max="8698" width="12.7109375" style="1" customWidth="1"/>
    <col min="8699" max="8699" width="50.7109375" style="1" customWidth="1"/>
    <col min="8700" max="8713" width="15.7109375" style="1" customWidth="1"/>
    <col min="8714" max="8953" width="9.140625" style="1"/>
    <col min="8954" max="8954" width="12.7109375" style="1" customWidth="1"/>
    <col min="8955" max="8955" width="50.7109375" style="1" customWidth="1"/>
    <col min="8956" max="8969" width="15.7109375" style="1" customWidth="1"/>
    <col min="8970" max="9209" width="9.140625" style="1"/>
    <col min="9210" max="9210" width="12.7109375" style="1" customWidth="1"/>
    <col min="9211" max="9211" width="50.7109375" style="1" customWidth="1"/>
    <col min="9212" max="9225" width="15.7109375" style="1" customWidth="1"/>
    <col min="9226" max="9465" width="9.140625" style="1"/>
    <col min="9466" max="9466" width="12.7109375" style="1" customWidth="1"/>
    <col min="9467" max="9467" width="50.7109375" style="1" customWidth="1"/>
    <col min="9468" max="9481" width="15.7109375" style="1" customWidth="1"/>
    <col min="9482" max="9721" width="9.140625" style="1"/>
    <col min="9722" max="9722" width="12.7109375" style="1" customWidth="1"/>
    <col min="9723" max="9723" width="50.7109375" style="1" customWidth="1"/>
    <col min="9724" max="9737" width="15.7109375" style="1" customWidth="1"/>
    <col min="9738" max="9977" width="9.140625" style="1"/>
    <col min="9978" max="9978" width="12.7109375" style="1" customWidth="1"/>
    <col min="9979" max="9979" width="50.7109375" style="1" customWidth="1"/>
    <col min="9980" max="9993" width="15.7109375" style="1" customWidth="1"/>
    <col min="9994" max="10233" width="9.140625" style="1"/>
    <col min="10234" max="10234" width="12.7109375" style="1" customWidth="1"/>
    <col min="10235" max="10235" width="50.7109375" style="1" customWidth="1"/>
    <col min="10236" max="10249" width="15.7109375" style="1" customWidth="1"/>
    <col min="10250" max="10489" width="9.140625" style="1"/>
    <col min="10490" max="10490" width="12.7109375" style="1" customWidth="1"/>
    <col min="10491" max="10491" width="50.7109375" style="1" customWidth="1"/>
    <col min="10492" max="10505" width="15.7109375" style="1" customWidth="1"/>
    <col min="10506" max="10745" width="9.140625" style="1"/>
    <col min="10746" max="10746" width="12.7109375" style="1" customWidth="1"/>
    <col min="10747" max="10747" width="50.7109375" style="1" customWidth="1"/>
    <col min="10748" max="10761" width="15.7109375" style="1" customWidth="1"/>
    <col min="10762" max="11001" width="9.140625" style="1"/>
    <col min="11002" max="11002" width="12.7109375" style="1" customWidth="1"/>
    <col min="11003" max="11003" width="50.7109375" style="1" customWidth="1"/>
    <col min="11004" max="11017" width="15.7109375" style="1" customWidth="1"/>
    <col min="11018" max="11257" width="9.140625" style="1"/>
    <col min="11258" max="11258" width="12.7109375" style="1" customWidth="1"/>
    <col min="11259" max="11259" width="50.7109375" style="1" customWidth="1"/>
    <col min="11260" max="11273" width="15.7109375" style="1" customWidth="1"/>
    <col min="11274" max="11513" width="9.140625" style="1"/>
    <col min="11514" max="11514" width="12.7109375" style="1" customWidth="1"/>
    <col min="11515" max="11515" width="50.7109375" style="1" customWidth="1"/>
    <col min="11516" max="11529" width="15.7109375" style="1" customWidth="1"/>
    <col min="11530" max="11769" width="9.140625" style="1"/>
    <col min="11770" max="11770" width="12.7109375" style="1" customWidth="1"/>
    <col min="11771" max="11771" width="50.7109375" style="1" customWidth="1"/>
    <col min="11772" max="11785" width="15.7109375" style="1" customWidth="1"/>
    <col min="11786" max="12025" width="9.140625" style="1"/>
    <col min="12026" max="12026" width="12.7109375" style="1" customWidth="1"/>
    <col min="12027" max="12027" width="50.7109375" style="1" customWidth="1"/>
    <col min="12028" max="12041" width="15.7109375" style="1" customWidth="1"/>
    <col min="12042" max="12281" width="9.140625" style="1"/>
    <col min="12282" max="12282" width="12.7109375" style="1" customWidth="1"/>
    <col min="12283" max="12283" width="50.7109375" style="1" customWidth="1"/>
    <col min="12284" max="12297" width="15.7109375" style="1" customWidth="1"/>
    <col min="12298" max="12537" width="9.140625" style="1"/>
    <col min="12538" max="12538" width="12.7109375" style="1" customWidth="1"/>
    <col min="12539" max="12539" width="50.7109375" style="1" customWidth="1"/>
    <col min="12540" max="12553" width="15.7109375" style="1" customWidth="1"/>
    <col min="12554" max="12793" width="9.140625" style="1"/>
    <col min="12794" max="12794" width="12.7109375" style="1" customWidth="1"/>
    <col min="12795" max="12795" width="50.7109375" style="1" customWidth="1"/>
    <col min="12796" max="12809" width="15.7109375" style="1" customWidth="1"/>
    <col min="12810" max="13049" width="9.140625" style="1"/>
    <col min="13050" max="13050" width="12.7109375" style="1" customWidth="1"/>
    <col min="13051" max="13051" width="50.7109375" style="1" customWidth="1"/>
    <col min="13052" max="13065" width="15.7109375" style="1" customWidth="1"/>
    <col min="13066" max="13305" width="9.140625" style="1"/>
    <col min="13306" max="13306" width="12.7109375" style="1" customWidth="1"/>
    <col min="13307" max="13307" width="50.7109375" style="1" customWidth="1"/>
    <col min="13308" max="13321" width="15.7109375" style="1" customWidth="1"/>
    <col min="13322" max="13561" width="9.140625" style="1"/>
    <col min="13562" max="13562" width="12.7109375" style="1" customWidth="1"/>
    <col min="13563" max="13563" width="50.7109375" style="1" customWidth="1"/>
    <col min="13564" max="13577" width="15.7109375" style="1" customWidth="1"/>
    <col min="13578" max="13817" width="9.140625" style="1"/>
    <col min="13818" max="13818" width="12.7109375" style="1" customWidth="1"/>
    <col min="13819" max="13819" width="50.7109375" style="1" customWidth="1"/>
    <col min="13820" max="13833" width="15.7109375" style="1" customWidth="1"/>
    <col min="13834" max="14073" width="9.140625" style="1"/>
    <col min="14074" max="14074" width="12.7109375" style="1" customWidth="1"/>
    <col min="14075" max="14075" width="50.7109375" style="1" customWidth="1"/>
    <col min="14076" max="14089" width="15.7109375" style="1" customWidth="1"/>
    <col min="14090" max="14329" width="9.140625" style="1"/>
    <col min="14330" max="14330" width="12.7109375" style="1" customWidth="1"/>
    <col min="14331" max="14331" width="50.7109375" style="1" customWidth="1"/>
    <col min="14332" max="14345" width="15.7109375" style="1" customWidth="1"/>
    <col min="14346" max="14585" width="9.140625" style="1"/>
    <col min="14586" max="14586" width="12.7109375" style="1" customWidth="1"/>
    <col min="14587" max="14587" width="50.7109375" style="1" customWidth="1"/>
    <col min="14588" max="14601" width="15.7109375" style="1" customWidth="1"/>
    <col min="14602" max="14841" width="9.140625" style="1"/>
    <col min="14842" max="14842" width="12.7109375" style="1" customWidth="1"/>
    <col min="14843" max="14843" width="50.7109375" style="1" customWidth="1"/>
    <col min="14844" max="14857" width="15.7109375" style="1" customWidth="1"/>
    <col min="14858" max="15097" width="9.140625" style="1"/>
    <col min="15098" max="15098" width="12.7109375" style="1" customWidth="1"/>
    <col min="15099" max="15099" width="50.7109375" style="1" customWidth="1"/>
    <col min="15100" max="15113" width="15.7109375" style="1" customWidth="1"/>
    <col min="15114" max="15353" width="9.140625" style="1"/>
    <col min="15354" max="15354" width="12.7109375" style="1" customWidth="1"/>
    <col min="15355" max="15355" width="50.7109375" style="1" customWidth="1"/>
    <col min="15356" max="15369" width="15.7109375" style="1" customWidth="1"/>
    <col min="15370" max="15609" width="9.140625" style="1"/>
    <col min="15610" max="15610" width="12.7109375" style="1" customWidth="1"/>
    <col min="15611" max="15611" width="50.7109375" style="1" customWidth="1"/>
    <col min="15612" max="15625" width="15.7109375" style="1" customWidth="1"/>
    <col min="15626" max="15865" width="9.140625" style="1"/>
    <col min="15866" max="15866" width="12.7109375" style="1" customWidth="1"/>
    <col min="15867" max="15867" width="50.7109375" style="1" customWidth="1"/>
    <col min="15868" max="15881" width="15.7109375" style="1" customWidth="1"/>
    <col min="15882" max="16121" width="9.140625" style="1"/>
    <col min="16122" max="16122" width="12.7109375" style="1" customWidth="1"/>
    <col min="16123" max="16123" width="50.7109375" style="1" customWidth="1"/>
    <col min="16124" max="16137" width="15.7109375" style="1" customWidth="1"/>
    <col min="16138" max="16384" width="9.140625" style="1"/>
  </cols>
  <sheetData>
    <row r="2" spans="1:10" ht="18" x14ac:dyDescent="0.25">
      <c r="B2" s="28" t="s">
        <v>81</v>
      </c>
      <c r="C2" s="28"/>
      <c r="D2" s="28"/>
      <c r="E2" s="28"/>
      <c r="F2" s="28"/>
      <c r="G2" s="28"/>
      <c r="H2" s="28"/>
      <c r="I2" s="28"/>
    </row>
    <row r="3" spans="1:10" x14ac:dyDescent="0.2">
      <c r="B3" s="29" t="s">
        <v>82</v>
      </c>
      <c r="C3" s="29"/>
      <c r="D3" s="29"/>
      <c r="E3" s="29"/>
      <c r="F3" s="29"/>
      <c r="G3" s="29"/>
      <c r="H3" s="29"/>
      <c r="I3" s="29"/>
    </row>
    <row r="4" spans="1:10" x14ac:dyDescent="0.2">
      <c r="I4" s="18"/>
      <c r="J4" s="17" t="s">
        <v>87</v>
      </c>
    </row>
    <row r="5" spans="1:10" s="3" customFormat="1" ht="63.75" x14ac:dyDescent="0.2">
      <c r="A5" s="5"/>
      <c r="B5" s="2" t="s">
        <v>0</v>
      </c>
      <c r="C5" s="9" t="s">
        <v>1</v>
      </c>
      <c r="D5" s="2" t="s">
        <v>2</v>
      </c>
      <c r="E5" s="2" t="s">
        <v>3</v>
      </c>
      <c r="F5" s="2" t="s">
        <v>4</v>
      </c>
      <c r="G5" s="2" t="s">
        <v>83</v>
      </c>
      <c r="H5" s="12" t="s">
        <v>84</v>
      </c>
      <c r="I5" s="22" t="s">
        <v>85</v>
      </c>
      <c r="J5" s="23" t="s">
        <v>86</v>
      </c>
    </row>
    <row r="6" spans="1:10" s="27" customFormat="1" ht="12.75" customHeight="1" x14ac:dyDescent="0.2">
      <c r="A6" s="24">
        <v>1</v>
      </c>
      <c r="B6" s="25" t="s">
        <v>5</v>
      </c>
      <c r="C6" s="24" t="s">
        <v>6</v>
      </c>
      <c r="D6" s="26">
        <v>10000</v>
      </c>
      <c r="E6" s="26">
        <v>10000</v>
      </c>
      <c r="F6" s="26">
        <v>7000</v>
      </c>
      <c r="G6" s="26">
        <v>3917007.26</v>
      </c>
      <c r="H6" s="26">
        <v>1696280.1</v>
      </c>
      <c r="I6" s="16">
        <f t="shared" ref="I6:I45" si="0">G6-H6</f>
        <v>2220727.1599999997</v>
      </c>
      <c r="J6" s="26">
        <f>G6/H6*100</f>
        <v>230.91747996100403</v>
      </c>
    </row>
    <row r="7" spans="1:10" ht="12.75" customHeight="1" x14ac:dyDescent="0.2">
      <c r="A7" s="6">
        <v>0</v>
      </c>
      <c r="B7" s="7" t="s">
        <v>7</v>
      </c>
      <c r="C7" s="13" t="s">
        <v>8</v>
      </c>
      <c r="D7" s="8">
        <v>0</v>
      </c>
      <c r="E7" s="8">
        <v>0</v>
      </c>
      <c r="F7" s="8">
        <v>0</v>
      </c>
      <c r="G7" s="8">
        <v>3377262.76</v>
      </c>
      <c r="H7" s="15">
        <v>586109.87</v>
      </c>
      <c r="I7" s="19">
        <f t="shared" si="0"/>
        <v>2791152.8899999997</v>
      </c>
      <c r="J7" s="20">
        <f>G7/H7*100</f>
        <v>576.21666736306622</v>
      </c>
    </row>
    <row r="8" spans="1:10" ht="12.75" customHeight="1" x14ac:dyDescent="0.2">
      <c r="A8" s="6">
        <v>0</v>
      </c>
      <c r="B8" s="7" t="s">
        <v>9</v>
      </c>
      <c r="C8" s="13" t="s">
        <v>10</v>
      </c>
      <c r="D8" s="8">
        <v>0</v>
      </c>
      <c r="E8" s="8">
        <v>0</v>
      </c>
      <c r="F8" s="8">
        <v>0</v>
      </c>
      <c r="G8" s="8">
        <v>253259.74</v>
      </c>
      <c r="H8" s="15">
        <v>797391.58000000007</v>
      </c>
      <c r="I8" s="19">
        <f t="shared" si="0"/>
        <v>-544131.84000000008</v>
      </c>
      <c r="J8" s="20">
        <f>G8/H8*100</f>
        <v>31.761025116417702</v>
      </c>
    </row>
    <row r="9" spans="1:10" ht="12.75" customHeight="1" x14ac:dyDescent="0.2">
      <c r="A9" s="6">
        <v>0</v>
      </c>
      <c r="B9" s="7" t="s">
        <v>11</v>
      </c>
      <c r="C9" s="13" t="s">
        <v>12</v>
      </c>
      <c r="D9" s="8">
        <v>0</v>
      </c>
      <c r="E9" s="8">
        <v>0</v>
      </c>
      <c r="F9" s="8">
        <v>0</v>
      </c>
      <c r="G9" s="8">
        <v>129929.92</v>
      </c>
      <c r="H9" s="15">
        <v>241559.15000000002</v>
      </c>
      <c r="I9" s="19">
        <f t="shared" si="0"/>
        <v>-111629.23000000003</v>
      </c>
      <c r="J9" s="20">
        <f>G9/H9*100</f>
        <v>53.788034938854508</v>
      </c>
    </row>
    <row r="10" spans="1:10" ht="12.75" customHeight="1" x14ac:dyDescent="0.2">
      <c r="A10" s="6">
        <v>0</v>
      </c>
      <c r="B10" s="7" t="s">
        <v>13</v>
      </c>
      <c r="C10" s="13" t="s">
        <v>14</v>
      </c>
      <c r="D10" s="8">
        <v>10000</v>
      </c>
      <c r="E10" s="8">
        <v>10000</v>
      </c>
      <c r="F10" s="8">
        <v>7000</v>
      </c>
      <c r="G10" s="8">
        <v>6000</v>
      </c>
      <c r="H10" s="15">
        <v>6600</v>
      </c>
      <c r="I10" s="19">
        <f t="shared" si="0"/>
        <v>-600</v>
      </c>
      <c r="J10" s="20">
        <f>G10/H10*100</f>
        <v>90.909090909090907</v>
      </c>
    </row>
    <row r="11" spans="1:10" ht="12.75" customHeight="1" x14ac:dyDescent="0.2">
      <c r="A11" s="6">
        <v>0</v>
      </c>
      <c r="B11" s="7" t="s">
        <v>15</v>
      </c>
      <c r="C11" s="13" t="s">
        <v>16</v>
      </c>
      <c r="D11" s="8">
        <v>0</v>
      </c>
      <c r="E11" s="8">
        <v>0</v>
      </c>
      <c r="F11" s="8">
        <v>0</v>
      </c>
      <c r="G11" s="8">
        <v>106104.84</v>
      </c>
      <c r="H11" s="15"/>
      <c r="I11" s="19">
        <f t="shared" si="0"/>
        <v>106104.84</v>
      </c>
      <c r="J11" s="20"/>
    </row>
    <row r="12" spans="1:10" ht="12.75" customHeight="1" x14ac:dyDescent="0.2">
      <c r="A12" s="6">
        <v>0</v>
      </c>
      <c r="B12" s="7" t="s">
        <v>17</v>
      </c>
      <c r="C12" s="13" t="s">
        <v>18</v>
      </c>
      <c r="D12" s="8">
        <v>0</v>
      </c>
      <c r="E12" s="8">
        <v>0</v>
      </c>
      <c r="F12" s="8">
        <v>0</v>
      </c>
      <c r="G12" s="8">
        <v>44450</v>
      </c>
      <c r="H12" s="15">
        <v>64619.5</v>
      </c>
      <c r="I12" s="19">
        <f t="shared" si="0"/>
        <v>-20169.5</v>
      </c>
      <c r="J12" s="20">
        <f t="shared" ref="J12:J17" si="1">G12/H12*100</f>
        <v>68.787285571692763</v>
      </c>
    </row>
    <row r="13" spans="1:10" s="27" customFormat="1" ht="12.75" customHeight="1" x14ac:dyDescent="0.2">
      <c r="A13" s="24">
        <v>1</v>
      </c>
      <c r="B13" s="25" t="s">
        <v>19</v>
      </c>
      <c r="C13" s="24" t="s">
        <v>20</v>
      </c>
      <c r="D13" s="26">
        <v>1433861</v>
      </c>
      <c r="E13" s="26">
        <v>5063502.84</v>
      </c>
      <c r="F13" s="26">
        <v>3859160.7566666664</v>
      </c>
      <c r="G13" s="26">
        <v>20038953.370000001</v>
      </c>
      <c r="H13" s="26">
        <v>11320027.800000001</v>
      </c>
      <c r="I13" s="16">
        <f t="shared" si="0"/>
        <v>8718925.5700000003</v>
      </c>
      <c r="J13" s="26">
        <f t="shared" si="1"/>
        <v>177.02212153577926</v>
      </c>
    </row>
    <row r="14" spans="1:10" ht="12.75" customHeight="1" x14ac:dyDescent="0.2">
      <c r="A14" s="6">
        <v>0</v>
      </c>
      <c r="B14" s="7" t="s">
        <v>21</v>
      </c>
      <c r="C14" s="13" t="s">
        <v>22</v>
      </c>
      <c r="D14" s="8">
        <v>1127548</v>
      </c>
      <c r="E14" s="8">
        <v>1127548</v>
      </c>
      <c r="F14" s="8">
        <v>657736.33333333326</v>
      </c>
      <c r="G14" s="8">
        <v>2648050.62</v>
      </c>
      <c r="H14" s="15">
        <v>2932866.62</v>
      </c>
      <c r="I14" s="19">
        <f t="shared" si="0"/>
        <v>-284816</v>
      </c>
      <c r="J14" s="20">
        <f t="shared" si="1"/>
        <v>90.28881852117776</v>
      </c>
    </row>
    <row r="15" spans="1:10" ht="12.75" customHeight="1" x14ac:dyDescent="0.2">
      <c r="A15" s="6">
        <v>0</v>
      </c>
      <c r="B15" s="7" t="s">
        <v>23</v>
      </c>
      <c r="C15" s="13" t="s">
        <v>24</v>
      </c>
      <c r="D15" s="8">
        <v>306313</v>
      </c>
      <c r="E15" s="8">
        <v>306313</v>
      </c>
      <c r="F15" s="8">
        <v>178682.58333333337</v>
      </c>
      <c r="G15" s="8">
        <v>16968445.780000001</v>
      </c>
      <c r="H15" s="15">
        <v>7045330.8200000003</v>
      </c>
      <c r="I15" s="19">
        <f t="shared" si="0"/>
        <v>9923114.9600000009</v>
      </c>
      <c r="J15" s="20">
        <f t="shared" si="1"/>
        <v>240.84668574867572</v>
      </c>
    </row>
    <row r="16" spans="1:10" ht="12.75" customHeight="1" x14ac:dyDescent="0.2">
      <c r="A16" s="6">
        <v>0</v>
      </c>
      <c r="B16" s="7" t="s">
        <v>25</v>
      </c>
      <c r="C16" s="13" t="s">
        <v>26</v>
      </c>
      <c r="D16" s="8">
        <v>0</v>
      </c>
      <c r="E16" s="8">
        <v>0</v>
      </c>
      <c r="F16" s="8">
        <v>0</v>
      </c>
      <c r="G16" s="8">
        <v>16000</v>
      </c>
      <c r="H16" s="15">
        <v>5647.5</v>
      </c>
      <c r="I16" s="19">
        <f t="shared" si="0"/>
        <v>10352.5</v>
      </c>
      <c r="J16" s="20">
        <f t="shared" si="1"/>
        <v>283.311199645861</v>
      </c>
    </row>
    <row r="17" spans="1:10" ht="12.75" customHeight="1" x14ac:dyDescent="0.2">
      <c r="A17" s="6">
        <v>0</v>
      </c>
      <c r="B17" s="7" t="s">
        <v>27</v>
      </c>
      <c r="C17" s="13" t="s">
        <v>28</v>
      </c>
      <c r="D17" s="8">
        <v>0</v>
      </c>
      <c r="E17" s="8">
        <v>0</v>
      </c>
      <c r="F17" s="8">
        <v>0</v>
      </c>
      <c r="G17" s="8">
        <v>3800</v>
      </c>
      <c r="H17" s="15">
        <v>2606.9699999999998</v>
      </c>
      <c r="I17" s="19">
        <f t="shared" si="0"/>
        <v>1193.0300000000002</v>
      </c>
      <c r="J17" s="20">
        <f t="shared" si="1"/>
        <v>145.7630889500071</v>
      </c>
    </row>
    <row r="18" spans="1:10" ht="12.75" customHeight="1" x14ac:dyDescent="0.2">
      <c r="A18" s="6">
        <v>0</v>
      </c>
      <c r="B18" s="7" t="s">
        <v>29</v>
      </c>
      <c r="C18" s="13" t="s">
        <v>30</v>
      </c>
      <c r="D18" s="8">
        <v>0</v>
      </c>
      <c r="E18" s="8">
        <v>159100</v>
      </c>
      <c r="F18" s="8">
        <v>159100</v>
      </c>
      <c r="G18" s="8">
        <v>0</v>
      </c>
      <c r="H18" s="15">
        <v>0</v>
      </c>
      <c r="I18" s="19">
        <f t="shared" si="0"/>
        <v>0</v>
      </c>
      <c r="J18" s="20"/>
    </row>
    <row r="19" spans="1:10" ht="12.75" customHeight="1" x14ac:dyDescent="0.2">
      <c r="A19" s="6">
        <v>0</v>
      </c>
      <c r="B19" s="7" t="s">
        <v>31</v>
      </c>
      <c r="C19" s="13" t="s">
        <v>32</v>
      </c>
      <c r="D19" s="8">
        <v>0</v>
      </c>
      <c r="E19" s="8">
        <v>3022400</v>
      </c>
      <c r="F19" s="8">
        <v>2415500</v>
      </c>
      <c r="G19" s="8">
        <v>0</v>
      </c>
      <c r="H19" s="15"/>
      <c r="I19" s="19">
        <f t="shared" si="0"/>
        <v>0</v>
      </c>
      <c r="J19" s="20"/>
    </row>
    <row r="20" spans="1:10" s="11" customFormat="1" ht="12.75" customHeight="1" x14ac:dyDescent="0.2">
      <c r="A20" s="13"/>
      <c r="B20" s="14" t="s">
        <v>69</v>
      </c>
      <c r="C20" s="13" t="s">
        <v>70</v>
      </c>
      <c r="D20" s="15"/>
      <c r="E20" s="15"/>
      <c r="F20" s="15"/>
      <c r="G20" s="15"/>
      <c r="H20" s="15">
        <v>193210.76</v>
      </c>
      <c r="I20" s="19">
        <f t="shared" si="0"/>
        <v>-193210.76</v>
      </c>
      <c r="J20" s="20">
        <f>G20/H20*100</f>
        <v>0</v>
      </c>
    </row>
    <row r="21" spans="1:10" s="11" customFormat="1" ht="12.75" customHeight="1" x14ac:dyDescent="0.2">
      <c r="A21" s="13"/>
      <c r="B21" s="14" t="s">
        <v>71</v>
      </c>
      <c r="C21" s="13" t="s">
        <v>72</v>
      </c>
      <c r="D21" s="15">
        <v>0</v>
      </c>
      <c r="E21" s="15"/>
      <c r="F21" s="15"/>
      <c r="G21" s="15"/>
      <c r="H21" s="15">
        <v>893367.43</v>
      </c>
      <c r="I21" s="19">
        <f t="shared" si="0"/>
        <v>-893367.43</v>
      </c>
      <c r="J21" s="20">
        <f>G21/H21*100</f>
        <v>0</v>
      </c>
    </row>
    <row r="22" spans="1:10" ht="12.75" customHeight="1" x14ac:dyDescent="0.2">
      <c r="A22" s="6">
        <v>0</v>
      </c>
      <c r="B22" s="7" t="s">
        <v>33</v>
      </c>
      <c r="C22" s="13" t="s">
        <v>34</v>
      </c>
      <c r="D22" s="8">
        <v>0</v>
      </c>
      <c r="E22" s="8">
        <v>448141.84</v>
      </c>
      <c r="F22" s="8">
        <v>448141.84</v>
      </c>
      <c r="G22" s="8">
        <v>402656.97</v>
      </c>
      <c r="H22" s="15">
        <v>148997.70000000001</v>
      </c>
      <c r="I22" s="19">
        <f t="shared" si="0"/>
        <v>253659.26999999996</v>
      </c>
      <c r="J22" s="20">
        <f>G22/H22*100</f>
        <v>270.24374872900722</v>
      </c>
    </row>
    <row r="23" spans="1:10" s="11" customFormat="1" ht="12.75" customHeight="1" x14ac:dyDescent="0.2">
      <c r="A23" s="13"/>
      <c r="B23" s="14" t="s">
        <v>73</v>
      </c>
      <c r="C23" s="13" t="s">
        <v>74</v>
      </c>
      <c r="D23" s="15">
        <v>0</v>
      </c>
      <c r="E23" s="15"/>
      <c r="F23" s="15"/>
      <c r="G23" s="15"/>
      <c r="H23" s="15">
        <v>98000</v>
      </c>
      <c r="I23" s="19">
        <f t="shared" si="0"/>
        <v>-98000</v>
      </c>
      <c r="J23" s="20">
        <f>G23/H23*100</f>
        <v>0</v>
      </c>
    </row>
    <row r="24" spans="1:10" s="27" customFormat="1" ht="12.75" customHeight="1" x14ac:dyDescent="0.2">
      <c r="A24" s="24">
        <v>1</v>
      </c>
      <c r="B24" s="25" t="s">
        <v>35</v>
      </c>
      <c r="C24" s="24" t="s">
        <v>36</v>
      </c>
      <c r="D24" s="26">
        <v>500000</v>
      </c>
      <c r="E24" s="26">
        <v>500000</v>
      </c>
      <c r="F24" s="26">
        <v>291666.66666666663</v>
      </c>
      <c r="G24" s="26">
        <v>1919594.67</v>
      </c>
      <c r="H24" s="26">
        <v>7105437.6099999994</v>
      </c>
      <c r="I24" s="16">
        <f t="shared" si="0"/>
        <v>-5185842.9399999995</v>
      </c>
      <c r="J24" s="26">
        <f>G24/H24*100</f>
        <v>27.015854270515511</v>
      </c>
    </row>
    <row r="25" spans="1:10" ht="12.75" customHeight="1" x14ac:dyDescent="0.2">
      <c r="A25" s="6">
        <v>0</v>
      </c>
      <c r="B25" s="7" t="s">
        <v>7</v>
      </c>
      <c r="C25" s="13" t="s">
        <v>8</v>
      </c>
      <c r="D25" s="8">
        <v>0</v>
      </c>
      <c r="E25" s="8">
        <v>0</v>
      </c>
      <c r="F25" s="8">
        <v>0</v>
      </c>
      <c r="G25" s="8">
        <v>296976.08999999997</v>
      </c>
      <c r="H25" s="15"/>
      <c r="I25" s="19">
        <f t="shared" si="0"/>
        <v>296976.08999999997</v>
      </c>
      <c r="J25" s="20"/>
    </row>
    <row r="26" spans="1:10" ht="12.75" customHeight="1" x14ac:dyDescent="0.2">
      <c r="A26" s="6">
        <v>0</v>
      </c>
      <c r="B26" s="7" t="s">
        <v>37</v>
      </c>
      <c r="C26" s="13" t="s">
        <v>38</v>
      </c>
      <c r="D26" s="8">
        <v>500000</v>
      </c>
      <c r="E26" s="8">
        <v>500000</v>
      </c>
      <c r="F26" s="8">
        <v>291666.66666666663</v>
      </c>
      <c r="G26" s="8">
        <v>1622618.58</v>
      </c>
      <c r="H26" s="15">
        <v>1002596.05</v>
      </c>
      <c r="I26" s="19">
        <f t="shared" si="0"/>
        <v>620022.53</v>
      </c>
      <c r="J26" s="20">
        <f>G26/H26*100</f>
        <v>161.84170883178723</v>
      </c>
    </row>
    <row r="27" spans="1:10" s="11" customFormat="1" ht="12.75" customHeight="1" x14ac:dyDescent="0.2">
      <c r="A27" s="13"/>
      <c r="B27" s="14" t="s">
        <v>75</v>
      </c>
      <c r="C27" s="13" t="s">
        <v>76</v>
      </c>
      <c r="D27" s="15">
        <v>0</v>
      </c>
      <c r="E27" s="15"/>
      <c r="F27" s="15"/>
      <c r="G27" s="15"/>
      <c r="H27" s="15">
        <v>6102841.5599999996</v>
      </c>
      <c r="I27" s="19">
        <f t="shared" si="0"/>
        <v>-6102841.5599999996</v>
      </c>
      <c r="J27" s="20">
        <f>G27/H27*100</f>
        <v>0</v>
      </c>
    </row>
    <row r="28" spans="1:10" s="27" customFormat="1" ht="12.75" customHeight="1" x14ac:dyDescent="0.2">
      <c r="A28" s="24">
        <v>1</v>
      </c>
      <c r="B28" s="25" t="s">
        <v>39</v>
      </c>
      <c r="C28" s="24" t="s">
        <v>40</v>
      </c>
      <c r="D28" s="26">
        <v>296650</v>
      </c>
      <c r="E28" s="26">
        <v>296650</v>
      </c>
      <c r="F28" s="26">
        <v>173045.83333333331</v>
      </c>
      <c r="G28" s="26">
        <v>163506.18000000002</v>
      </c>
      <c r="H28" s="26">
        <v>95550.81</v>
      </c>
      <c r="I28" s="16">
        <f t="shared" si="0"/>
        <v>67955.370000000024</v>
      </c>
      <c r="J28" s="26">
        <f>G28/H28*100</f>
        <v>171.11961688236869</v>
      </c>
    </row>
    <row r="29" spans="1:10" ht="12.75" customHeight="1" x14ac:dyDescent="0.2">
      <c r="A29" s="6">
        <v>0</v>
      </c>
      <c r="B29" s="7" t="s">
        <v>41</v>
      </c>
      <c r="C29" s="13" t="s">
        <v>42</v>
      </c>
      <c r="D29" s="8">
        <v>245870</v>
      </c>
      <c r="E29" s="8">
        <v>245870</v>
      </c>
      <c r="F29" s="8">
        <v>143424.16666666666</v>
      </c>
      <c r="G29" s="8">
        <v>157735.00000000003</v>
      </c>
      <c r="H29" s="15">
        <v>87615</v>
      </c>
      <c r="I29" s="19">
        <f t="shared" si="0"/>
        <v>70120.000000000029</v>
      </c>
      <c r="J29" s="20">
        <f>G29/H29*100</f>
        <v>180.03195799805974</v>
      </c>
    </row>
    <row r="30" spans="1:10" ht="12.75" customHeight="1" x14ac:dyDescent="0.2">
      <c r="A30" s="6">
        <v>0</v>
      </c>
      <c r="B30" s="7" t="s">
        <v>43</v>
      </c>
      <c r="C30" s="13" t="s">
        <v>44</v>
      </c>
      <c r="D30" s="8">
        <v>6800</v>
      </c>
      <c r="E30" s="8">
        <v>6800</v>
      </c>
      <c r="F30" s="8">
        <v>3966.6666666666665</v>
      </c>
      <c r="G30" s="8">
        <v>0</v>
      </c>
      <c r="H30" s="15">
        <v>0</v>
      </c>
      <c r="I30" s="19">
        <f t="shared" si="0"/>
        <v>0</v>
      </c>
      <c r="J30" s="20"/>
    </row>
    <row r="31" spans="1:10" ht="12.75" customHeight="1" x14ac:dyDescent="0.2">
      <c r="A31" s="6">
        <v>0</v>
      </c>
      <c r="B31" s="7" t="s">
        <v>45</v>
      </c>
      <c r="C31" s="13" t="s">
        <v>46</v>
      </c>
      <c r="D31" s="8">
        <v>9009</v>
      </c>
      <c r="E31" s="8">
        <v>9009</v>
      </c>
      <c r="F31" s="8">
        <v>5255.25</v>
      </c>
      <c r="G31" s="8">
        <v>0</v>
      </c>
      <c r="H31" s="15">
        <v>0</v>
      </c>
      <c r="I31" s="19">
        <f t="shared" si="0"/>
        <v>0</v>
      </c>
      <c r="J31" s="20"/>
    </row>
    <row r="32" spans="1:10" ht="12.75" customHeight="1" x14ac:dyDescent="0.2">
      <c r="A32" s="6">
        <v>0</v>
      </c>
      <c r="B32" s="7" t="s">
        <v>47</v>
      </c>
      <c r="C32" s="13" t="s">
        <v>48</v>
      </c>
      <c r="D32" s="8">
        <v>34971</v>
      </c>
      <c r="E32" s="8">
        <v>34971</v>
      </c>
      <c r="F32" s="8">
        <v>20399.75</v>
      </c>
      <c r="G32" s="8">
        <v>5771.18</v>
      </c>
      <c r="H32" s="15">
        <v>7935.81</v>
      </c>
      <c r="I32" s="19">
        <f t="shared" si="0"/>
        <v>-2164.63</v>
      </c>
      <c r="J32" s="20">
        <f>G32/H32*100</f>
        <v>72.723263283773179</v>
      </c>
    </row>
    <row r="33" spans="1:10" s="27" customFormat="1" ht="12.75" customHeight="1" x14ac:dyDescent="0.2">
      <c r="A33" s="24">
        <v>1</v>
      </c>
      <c r="B33" s="25" t="s">
        <v>49</v>
      </c>
      <c r="C33" s="24" t="s">
        <v>50</v>
      </c>
      <c r="D33" s="26">
        <v>1144100</v>
      </c>
      <c r="E33" s="26">
        <v>42064866</v>
      </c>
      <c r="F33" s="26">
        <v>23506227</v>
      </c>
      <c r="G33" s="26">
        <v>5226544.42</v>
      </c>
      <c r="H33" s="26">
        <v>4788672.2799999993</v>
      </c>
      <c r="I33" s="16">
        <f t="shared" si="0"/>
        <v>437872.1400000006</v>
      </c>
      <c r="J33" s="26">
        <f>G33/H33*100</f>
        <v>109.14391535684712</v>
      </c>
    </row>
    <row r="34" spans="1:10" ht="12.75" customHeight="1" x14ac:dyDescent="0.2">
      <c r="A34" s="6">
        <v>0</v>
      </c>
      <c r="B34" s="7" t="s">
        <v>51</v>
      </c>
      <c r="C34" s="13" t="s">
        <v>52</v>
      </c>
      <c r="D34" s="8">
        <v>0</v>
      </c>
      <c r="E34" s="8">
        <v>0</v>
      </c>
      <c r="F34" s="8">
        <v>0</v>
      </c>
      <c r="G34" s="8">
        <v>3680399.79</v>
      </c>
      <c r="H34" s="15">
        <v>3195290.5999999996</v>
      </c>
      <c r="I34" s="19">
        <f t="shared" si="0"/>
        <v>485109.19000000041</v>
      </c>
      <c r="J34" s="20">
        <f>G34/H34*100</f>
        <v>115.18200535500591</v>
      </c>
    </row>
    <row r="35" spans="1:10" s="11" customFormat="1" ht="12.75" customHeight="1" x14ac:dyDescent="0.2">
      <c r="A35" s="13"/>
      <c r="B35" s="14" t="s">
        <v>77</v>
      </c>
      <c r="C35" s="13" t="s">
        <v>78</v>
      </c>
      <c r="D35" s="15">
        <v>0</v>
      </c>
      <c r="E35" s="15"/>
      <c r="F35" s="15"/>
      <c r="G35" s="15"/>
      <c r="H35" s="15">
        <v>993968.51</v>
      </c>
      <c r="I35" s="19">
        <f t="shared" si="0"/>
        <v>-993968.51</v>
      </c>
      <c r="J35" s="20">
        <f>G35/H35*100</f>
        <v>0</v>
      </c>
    </row>
    <row r="36" spans="1:10" ht="12.75" customHeight="1" x14ac:dyDescent="0.2">
      <c r="A36" s="6">
        <v>0</v>
      </c>
      <c r="B36" s="7" t="s">
        <v>53</v>
      </c>
      <c r="C36" s="13" t="s">
        <v>54</v>
      </c>
      <c r="D36" s="8">
        <v>0</v>
      </c>
      <c r="E36" s="8">
        <v>1311200</v>
      </c>
      <c r="F36" s="8">
        <v>1090200</v>
      </c>
      <c r="G36" s="8">
        <v>0</v>
      </c>
      <c r="H36" s="15"/>
      <c r="I36" s="19">
        <f t="shared" si="0"/>
        <v>0</v>
      </c>
      <c r="J36" s="20"/>
    </row>
    <row r="37" spans="1:10" ht="12.75" customHeight="1" x14ac:dyDescent="0.2">
      <c r="A37" s="6">
        <v>0</v>
      </c>
      <c r="B37" s="7" t="s">
        <v>55</v>
      </c>
      <c r="C37" s="13" t="s">
        <v>56</v>
      </c>
      <c r="D37" s="8">
        <v>921300</v>
      </c>
      <c r="E37" s="8">
        <v>0</v>
      </c>
      <c r="F37" s="8">
        <v>0</v>
      </c>
      <c r="G37" s="8">
        <v>0</v>
      </c>
      <c r="H37" s="15"/>
      <c r="I37" s="19">
        <f t="shared" si="0"/>
        <v>0</v>
      </c>
      <c r="J37" s="20"/>
    </row>
    <row r="38" spans="1:10" s="11" customFormat="1" ht="12.75" customHeight="1" x14ac:dyDescent="0.2">
      <c r="A38" s="13"/>
      <c r="B38" s="14" t="s">
        <v>79</v>
      </c>
      <c r="C38" s="13" t="s">
        <v>80</v>
      </c>
      <c r="D38" s="15">
        <v>0</v>
      </c>
      <c r="E38" s="15"/>
      <c r="F38" s="15"/>
      <c r="G38" s="15"/>
      <c r="H38" s="15">
        <v>484075.17</v>
      </c>
      <c r="I38" s="19">
        <f t="shared" si="0"/>
        <v>-484075.17</v>
      </c>
      <c r="J38" s="20">
        <f>G38/H38*100</f>
        <v>0</v>
      </c>
    </row>
    <row r="39" spans="1:10" ht="12.75" customHeight="1" x14ac:dyDescent="0.2">
      <c r="A39" s="6">
        <v>0</v>
      </c>
      <c r="B39" s="7" t="s">
        <v>57</v>
      </c>
      <c r="C39" s="13" t="s">
        <v>58</v>
      </c>
      <c r="D39" s="8">
        <v>0</v>
      </c>
      <c r="E39" s="8">
        <v>33686600</v>
      </c>
      <c r="F39" s="8">
        <v>15459061</v>
      </c>
      <c r="G39" s="8">
        <v>0</v>
      </c>
      <c r="H39" s="15"/>
      <c r="I39" s="19">
        <f t="shared" si="0"/>
        <v>0</v>
      </c>
      <c r="J39" s="20"/>
    </row>
    <row r="40" spans="1:10" ht="12.75" customHeight="1" x14ac:dyDescent="0.2">
      <c r="A40" s="6">
        <v>0</v>
      </c>
      <c r="B40" s="7" t="s">
        <v>59</v>
      </c>
      <c r="C40" s="13" t="s">
        <v>60</v>
      </c>
      <c r="D40" s="8">
        <v>0</v>
      </c>
      <c r="E40" s="8">
        <v>6844266</v>
      </c>
      <c r="F40" s="8">
        <v>6844266</v>
      </c>
      <c r="G40" s="8">
        <v>1546144.63</v>
      </c>
      <c r="H40" s="15">
        <v>115338</v>
      </c>
      <c r="I40" s="19">
        <f t="shared" si="0"/>
        <v>1430806.63</v>
      </c>
      <c r="J40" s="20">
        <f>G40/H40*100</f>
        <v>1340.533588236314</v>
      </c>
    </row>
    <row r="41" spans="1:10" ht="12.75" customHeight="1" x14ac:dyDescent="0.2">
      <c r="A41" s="6">
        <v>0</v>
      </c>
      <c r="B41" s="7" t="s">
        <v>61</v>
      </c>
      <c r="C41" s="13" t="s">
        <v>62</v>
      </c>
      <c r="D41" s="8">
        <v>222800</v>
      </c>
      <c r="E41" s="8">
        <v>222800</v>
      </c>
      <c r="F41" s="8">
        <v>112700</v>
      </c>
      <c r="G41" s="8">
        <v>0</v>
      </c>
      <c r="H41" s="15">
        <v>0</v>
      </c>
      <c r="I41" s="19">
        <f t="shared" si="0"/>
        <v>0</v>
      </c>
      <c r="J41" s="20"/>
    </row>
    <row r="42" spans="1:10" s="27" customFormat="1" ht="12.75" customHeight="1" x14ac:dyDescent="0.2">
      <c r="A42" s="24">
        <v>1</v>
      </c>
      <c r="B42" s="25" t="s">
        <v>63</v>
      </c>
      <c r="C42" s="24" t="s">
        <v>64</v>
      </c>
      <c r="D42" s="26">
        <v>0</v>
      </c>
      <c r="E42" s="26">
        <v>100000</v>
      </c>
      <c r="F42" s="26">
        <v>100000</v>
      </c>
      <c r="G42" s="26">
        <v>100520</v>
      </c>
      <c r="H42" s="26">
        <v>1950000</v>
      </c>
      <c r="I42" s="16">
        <f t="shared" si="0"/>
        <v>-1849480</v>
      </c>
      <c r="J42" s="26">
        <f>G42/H42*100</f>
        <v>5.1548717948717941</v>
      </c>
    </row>
    <row r="43" spans="1:10" ht="12.75" customHeight="1" x14ac:dyDescent="0.2">
      <c r="A43" s="6">
        <v>0</v>
      </c>
      <c r="B43" s="7" t="s">
        <v>7</v>
      </c>
      <c r="C43" s="13" t="s">
        <v>8</v>
      </c>
      <c r="D43" s="8">
        <v>0</v>
      </c>
      <c r="E43" s="8">
        <v>0</v>
      </c>
      <c r="F43" s="8">
        <v>0</v>
      </c>
      <c r="G43" s="8">
        <v>520</v>
      </c>
      <c r="H43" s="15"/>
      <c r="I43" s="19">
        <f t="shared" si="0"/>
        <v>520</v>
      </c>
      <c r="J43" s="20"/>
    </row>
    <row r="44" spans="1:10" ht="12.75" customHeight="1" x14ac:dyDescent="0.2">
      <c r="A44" s="6">
        <v>0</v>
      </c>
      <c r="B44" s="7" t="s">
        <v>65</v>
      </c>
      <c r="C44" s="13" t="s">
        <v>66</v>
      </c>
      <c r="D44" s="8">
        <v>0</v>
      </c>
      <c r="E44" s="8">
        <v>100000</v>
      </c>
      <c r="F44" s="8">
        <v>100000</v>
      </c>
      <c r="G44" s="8">
        <v>100000</v>
      </c>
      <c r="H44" s="15">
        <v>1950000</v>
      </c>
      <c r="I44" s="19">
        <f t="shared" si="0"/>
        <v>-1850000</v>
      </c>
      <c r="J44" s="20">
        <f>G44/H44*100</f>
        <v>5.1282051282051277</v>
      </c>
    </row>
    <row r="45" spans="1:10" s="27" customFormat="1" ht="12.75" customHeight="1" x14ac:dyDescent="0.2">
      <c r="A45" s="24">
        <v>1</v>
      </c>
      <c r="B45" s="25" t="s">
        <v>67</v>
      </c>
      <c r="C45" s="24" t="s">
        <v>68</v>
      </c>
      <c r="D45" s="26">
        <v>3384611</v>
      </c>
      <c r="E45" s="26">
        <v>48035018.840000004</v>
      </c>
      <c r="F45" s="26">
        <v>27937100.256666668</v>
      </c>
      <c r="G45" s="26">
        <v>31366125.899999995</v>
      </c>
      <c r="H45" s="26">
        <v>26955968.600000005</v>
      </c>
      <c r="I45" s="16">
        <f t="shared" si="0"/>
        <v>4410157.2999999896</v>
      </c>
      <c r="J45" s="26">
        <f>G45/H45*100</f>
        <v>116.36059666577883</v>
      </c>
    </row>
    <row r="47" spans="1:10" hidden="1" x14ac:dyDescent="0.2"/>
  </sheetData>
  <mergeCells count="2">
    <mergeCell ref="B2:I2"/>
    <mergeCell ref="B3:I3"/>
  </mergeCells>
  <pageMargins left="0.31496062992125984" right="0.31496062992125984" top="0.39370078740157483" bottom="0.39370078740157483" header="0" footer="0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D64C3-9A98-473E-9F8F-0B449F9B28F3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2026-08-03T08:31:46Z</cp:lastPrinted>
  <dcterms:created xsi:type="dcterms:W3CDTF">2026-08-03T05:37:27Z</dcterms:created>
  <dcterms:modified xsi:type="dcterms:W3CDTF">2026-08-03T08:53:34Z</dcterms:modified>
</cp:coreProperties>
</file>